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.shabanzadeh\Downloads\نمونه فرم آما\نمونه فرم آماری\پایگاهها\بلایا\"/>
    </mc:Choice>
  </mc:AlternateContent>
  <bookViews>
    <workbookView xWindow="0" yWindow="0" windowWidth="15360" windowHeight="7665" tabRatio="829" firstSheet="2" activeTab="8"/>
  </bookViews>
  <sheets>
    <sheet name="ایمنی موتورخانه" sheetId="1" r:id="rId1"/>
    <sheet name="ایمنی در برابر زلزله" sheetId="2" r:id="rId2"/>
    <sheet name="ایمنی انبارها" sheetId="3" r:id="rId3"/>
    <sheet name="ایمنی عمومی" sheetId="4" r:id="rId4"/>
    <sheet name="ایمنی گاز و سیستم گرمایشی" sheetId="5" r:id="rId5"/>
    <sheet name="ایمنی تاسیسات برق ساختمان" sheetId="6" r:id="rId6"/>
    <sheet name="وضعیت کار با کپسول اکسیژن" sheetId="7" r:id="rId7"/>
    <sheet name="وضعیت ایمنی در برابر حریق" sheetId="8" r:id="rId8"/>
    <sheet name="وضعیت ایمنی آسانسور" sheetId="9" r:id="rId9"/>
  </sheets>
  <calcPr calcId="162913"/>
</workbook>
</file>

<file path=xl/calcChain.xml><?xml version="1.0" encoding="utf-8"?>
<calcChain xmlns="http://schemas.openxmlformats.org/spreadsheetml/2006/main">
  <c r="Q2" i="1" l="1"/>
  <c r="W2" i="4" l="1"/>
  <c r="O2" i="9" l="1"/>
  <c r="W2" i="8"/>
  <c r="N2" i="7"/>
  <c r="V2" i="6"/>
  <c r="P2" i="5"/>
  <c r="G2" i="3"/>
  <c r="O2" i="2"/>
  <c r="A2" i="6" l="1"/>
  <c r="A2" i="7"/>
  <c r="A3" i="7"/>
  <c r="A3" i="6"/>
</calcChain>
</file>

<file path=xl/sharedStrings.xml><?xml version="1.0" encoding="utf-8"?>
<sst xmlns="http://schemas.openxmlformats.org/spreadsheetml/2006/main" count="154" uniqueCount="122">
  <si>
    <t>مکان مورد ارزیابی</t>
  </si>
  <si>
    <t>نام مکان ارزیابی شده</t>
  </si>
  <si>
    <t>نام مرکز/ پایگاه</t>
  </si>
  <si>
    <t>شمال</t>
  </si>
  <si>
    <t>جمع کل</t>
  </si>
  <si>
    <t>آیا آسانسور متصل به برق اضطراری می باشد؟2</t>
  </si>
  <si>
    <t>آیا کابین آسانسور مجهز به زنگ اعلام خطر یا تلفن می باشد؟3</t>
  </si>
  <si>
    <t>آیا زنگ اعلام خطر و تلفن آسانسور فعال است؟2</t>
  </si>
  <si>
    <t>آیا سیستم تهویه آسانسور فعال است؟2</t>
  </si>
  <si>
    <t>آیا سیستم روشنایی آسانسور فعال است؟1</t>
  </si>
  <si>
    <t>آیا آسانسور مجهز به زنگ خطر اضافه بار می باشد؟2</t>
  </si>
  <si>
    <t>آیا آسانسور مجهز به قفل ضد سقوط می باشد؟3</t>
  </si>
  <si>
    <t>آیا آسانسور دارای قرارداد تعمیر و نگهداری می باشد؟3</t>
  </si>
  <si>
    <t>آیا آسانسور دارای بیمه حوادث می باشد؟3</t>
  </si>
  <si>
    <t>آیا خاموش کننده آسانسور دارای خاموش کننده CO2 می باشد؟1</t>
  </si>
  <si>
    <t>آیا آسانسور اجرا شده دارای تاییدیه استاندارد می باشد؟3</t>
  </si>
  <si>
    <t>آیا ساختمان دارای موتورخانه مجزا (خارج از ساختمان ) می باشد؟3</t>
  </si>
  <si>
    <t>آیا موتور خانه دارای درب خروج اضطراری می باشد؟3</t>
  </si>
  <si>
    <t>آیا درب فلزی و آستانه زیر درب برای موتورخانه درنظر گرفته شده است؟3</t>
  </si>
  <si>
    <t>آیا تهویه مناسب به تناسب وسعت و حجم موتورخانه در نظر گرفته شده است؟3</t>
  </si>
  <si>
    <t>آیا موتورخانه مجهز به یکی از سیستمهای اعلام و  و یا خودکار می باشد؟3</t>
  </si>
  <si>
    <t>آیا موتور خانه مجهز به خاموش کننده دستی می باشد؟1</t>
  </si>
  <si>
    <t>آیا کابلهای برق خارج از شعاع حرارتی لوله های بخار یا آب داغ قرار دارند؟3</t>
  </si>
  <si>
    <t>آیا فضای موتورخانه عاری از هرگونه اجناس مستعمل و یا کالای غیر ضروری می باشد؟1</t>
  </si>
  <si>
    <t>آیا موتورخانه دارای ژنراتور برق اضطراری می باشد؟3</t>
  </si>
  <si>
    <t>آیا ژنراتور برق اضطراری به نحو مناسبی در جای خود محکم شده است؟3</t>
  </si>
  <si>
    <t>آیا منبع سوخت ژنراتور برق اضطراری در مکان مناسب تعبیه شده است؟3</t>
  </si>
  <si>
    <t>عایق بندی مناسب لوله های آب گرم در موتورخانه انجام گرفته است؟3</t>
  </si>
  <si>
    <t>بازدید دوره ای سلامت دیگهای بخار موتور خانه انجام شده است؟3</t>
  </si>
  <si>
    <t>اقدامات مطابق برنامه SNS  در مورد حداقل 80 درصد یخچال های موجود انجام شده است؟2</t>
  </si>
  <si>
    <t>اقدامات مطابق برنامه SNS  در مورد حداقل 80 درصد  ویترین/ کتابخانه/ قفسه ها های موجود انجام شده است؟2</t>
  </si>
  <si>
    <t>اقدامات مطابق برنامه SNS  در مورد حداقل 80 درصد  فایل های موجود انجام شده است؟2</t>
  </si>
  <si>
    <t>اقدامات مطابق برنامه SNS  در مورد حداقل 80 درصد  فورهای موجود انجام شده است؟2</t>
  </si>
  <si>
    <t>اقدامات مطابق برنامه SNS  در مورد حداقل 80 درصد  آینه/ تابلو/ قاب/ ساعت دیواری های موجود انجام شده است؟3</t>
  </si>
  <si>
    <t>اقدامات مطابق برنامه SNS  در مورد حداقل 80 درصد  تخت های معاینه  موجود انجام شده است؟ 2</t>
  </si>
  <si>
    <t>اقدامات مطابق برنامه SNS  در مورد حداقل 80 درصد  رخت اویز های پایه دار  موجود انجام شده است؟ 2</t>
  </si>
  <si>
    <t>اقدامات مطابق برنامه SNS  در مورد حداقل 80 درصد شیشه ویترین های موجود انجام شده است؟ 3</t>
  </si>
  <si>
    <t>اقدامات مطابق برنامه SNS  در مورد حداقل 80 درصد شیشه های پنجره موجود انجام شده است؟ 3</t>
  </si>
  <si>
    <t>اقدامات مطابق برنامه SNS  در مورد حداقل 80 درصد سماور های موجود انجام شده است؟ 2</t>
  </si>
  <si>
    <t>اقدامات مطابق برنامه SNS  در مورد حداقل 80 درصد اب سرد کن های برقی موجود انجام شده است؟ 2</t>
  </si>
  <si>
    <t xml:space="preserve">جمع کل </t>
  </si>
  <si>
    <t xml:space="preserve">  مواد شیمیایی خطرناک در کنار مواد غذایی و کالاهای قابل اشتعال قراد ندارد؟2</t>
  </si>
  <si>
    <t>انبار دارای دمای مناسب می باشد؟1</t>
  </si>
  <si>
    <t>انبار دارای تهویه مناسب می باشد؟2</t>
  </si>
  <si>
    <t>آیا سالن اجتماعات ساختمان با بیش از50 نفر ظرفیت، دارای حداقل دو درب دور ازهم می باشد؟3</t>
  </si>
  <si>
    <t>آیا درب سالن اجتماعات بیرون بازشو می باشد؟3</t>
  </si>
  <si>
    <t>آیا نمای شیشه ای ساختمان به گونه ای است که در صورت شکسته شدن یا ریزش، معابر عمومی مورد تهدید قرار نمی گیرد؟3</t>
  </si>
  <si>
    <t>آیا پارکینگ محصور و بسته دارای سیستم اطفاء حریق اتوماتیک(اسپرینکلر) می باشند؟3</t>
  </si>
  <si>
    <t>آیا فضای لازم جهت تردد معلولین (رمپ ویژه معلولین) وجود دارد؟2</t>
  </si>
  <si>
    <t>آیا در محدوده ساختمان(حداکثر 300متر) شیر هیدرانت شهری نصب شده است؟1</t>
  </si>
  <si>
    <t>آیا ساختمان دارای بیمه آتش سوزی است؟3</t>
  </si>
  <si>
    <t>مسیرهای خروج اضطراری با برچسب های استاندارد مشخص گردیده است؟2</t>
  </si>
  <si>
    <t>محل تجمع ایمن در زمان تجمع در مرکز با برچسب  استاندارد مشخص گردیده است؟1</t>
  </si>
  <si>
    <t>ترمز پله ها نصب گردیده است؟2</t>
  </si>
  <si>
    <t>کلیه پله ها دارای حفاظ مناسب می باشد؟1</t>
  </si>
  <si>
    <t>کلیه لوازم و تجهیزات از تمامی مسیرهای ورود و خروج جمع آوری گردیده و تمام مسیرهای رفت و آمد باز و پاکسازی می باشد؟1</t>
  </si>
  <si>
    <t>جان پناه مناسب جهت کلیه پرتگاه های فاقد حفاظ استاندارد و پرخطر که احتمال سقوط افراد وجود دارد، ایجاد گردیده است؟2</t>
  </si>
  <si>
    <t>تابلو عدم استعمال دخانیات نصب گردیده و از طریق ارشد ایمنی سامانه فرماندهی حادثه در محوطه رصد می گردد؟1</t>
  </si>
  <si>
    <t>ایا هرس و از بین بردن گیاهان موجود در اطراف و در نزدیکی ساختمان جهت جلوگیری از انتشار آتش انجام شده است؟1</t>
  </si>
  <si>
    <t>ایا ضایعات در فضای محصور و مشخص جمع اوری شده و محوطه خالی از هرگونه وسیله می باشد؟1</t>
  </si>
  <si>
    <t>تمامی دستگاه ها و  اجسام نصب شده ( کولر، کمپرسورهای کولر گازی، گلدان  و ..) به دیوارها و نمای خارجی ساختمان جمع آوری و  به پشت بام انتقال یافته است؟3</t>
  </si>
  <si>
    <t>روشنایی مرکز از طریق چراغ شارژی یا موتور برق اضطراری در هر طبقه از مرکز وجود دارد؟3</t>
  </si>
  <si>
    <t>آیا واحد بهداشتی دارای زنگ خطر می باشد؟2</t>
  </si>
  <si>
    <t>آیا شیلنگ های کلیه بخاری یا اجاق ها دارای بست مناسب و مستحکم می باشند؟2</t>
  </si>
  <si>
    <t>آیا قطر لوله دودکش آب گرم کن دیواری  یا پکیج ها استاندارد می باشد؟(15CM) 2</t>
  </si>
  <si>
    <t>آیا دودکش کلیه بخاری/ آبگرمکن های درون اتاق ها ایمن می باشد؟2</t>
  </si>
  <si>
    <t>آیا کلیه دودکش ها، در پشت بام دارای کلاهک ایمن می باشند؟1</t>
  </si>
  <si>
    <t>آیا حداقل یک متر ارتفاع جهت کلیه دودکش ها در پشت بام، رعایت شده است؟1</t>
  </si>
  <si>
    <t>آیا انشعاب ورودی گاز ساختمان مجهز به شیر قطع کن گاز حساس به زلزله می باشد؟3</t>
  </si>
  <si>
    <t>از منبع حرارتی غیر استاندارد و شعله عریان ( احتمال ایجاد حریق و یا نشت گاز CO ) استفاده نمی شود؟2</t>
  </si>
  <si>
    <t xml:space="preserve"> از منبع حرارتی با لوله کشی استاندارد (عدم فاصله طولانی شیلنگ گاز ) استفاده می شود؟1</t>
  </si>
  <si>
    <t>حریم استاندارد وسایل گرمایشی رعایت می گردد؟1</t>
  </si>
  <si>
    <t>کنتور گاز در محل مناسب (مثلا در مجاورت سانترال اکسیژن نباشد)نصب شده است؟1</t>
  </si>
  <si>
    <t xml:space="preserve"> شیر قطع جریان گاز در دسترس می باشد؟2</t>
  </si>
  <si>
    <t>پایش دوره ای سیستم گازرسانی  انجام می شود؟ 2</t>
  </si>
  <si>
    <t>آیا برق کشی های روکار ساختمان از جنس کابل(با عبور از داخل داکت) می باشد2</t>
  </si>
  <si>
    <t>آیا در محوطه های روباز  ساختمان از کلید و پریزهای درپوش دار (بارانی) استفاده شده است؟1</t>
  </si>
  <si>
    <t>آیا تمام کلید و پریزها  سالم و بی نیاز از ترمیم می باشند؟2</t>
  </si>
  <si>
    <t>آیا از داکتهای مجزا جهت تاسیسات برقی و مکانیکی(گاز، آب،فاضلاب) استفاده شده است؟3</t>
  </si>
  <si>
    <t>آیا از سیم و رابط استاندارد جهت کابل برق تجهیزات کامپیوتر استفاده شده است؟2</t>
  </si>
  <si>
    <t>آیا همه تجهیزات برقی مهم و ضروری دارای محافظ می باشند؟2</t>
  </si>
  <si>
    <t>آیا اتاق سرور ساختمان مجهز به سیستم اعلام حریق خودکار می باشد؟3</t>
  </si>
  <si>
    <t>سیستم ارت بررسی و رفع نقص گردیده است؟3</t>
  </si>
  <si>
    <t xml:space="preserve"> کپسول های co2 در کنار تابلوهای برق نصب ردیده است؟1</t>
  </si>
  <si>
    <t xml:space="preserve"> اصول سیم کشی های برق ساختمان رعایت گردیده است؟3</t>
  </si>
  <si>
    <t>تابلو اصلی برق در محوطه ساختمان با حفاظ مناسب( در برابر باران و احتمال نفوذ آب ) نصب گردیده است؟2</t>
  </si>
  <si>
    <t>واحد بهداشتی دارای سیستم  برق اضطراری  می باشد؟3</t>
  </si>
  <si>
    <t>رعایت حریم تابلو برق رعایت گردیده است؟1</t>
  </si>
  <si>
    <t xml:space="preserve"> کفپوش عایق تابلو اصلی برق وجود دارد؟2</t>
  </si>
  <si>
    <t xml:space="preserve"> برق غیر ضروری ساختمان به هنگام پایان کار و ایام تعطیل از تابلوی اصلی قطع می گردد؟3</t>
  </si>
  <si>
    <t>اخذ انشعابات فرعی و بار اضافی از سیستم برق رسانی اخذ نمی گردد؟2</t>
  </si>
  <si>
    <t>کلید محافظ جان برای تابلوهای برق وجود دارد؟3</t>
  </si>
  <si>
    <t>از تابلو برق استاندارد استفاده می شود؟2</t>
  </si>
  <si>
    <t>آیا کلیه کارکنان استفاده کننده از کپسول اکسیژن آموزش لازم درخصوص ایمنی کار با این کپسولها را دیده اند؟ 2</t>
  </si>
  <si>
    <t>بازرسی دوره ای کلیه کپسول اکسیژن انجام شده است و برچسب آخرین بازرسی  روی آن نصب شده است؟3</t>
  </si>
  <si>
    <t>آیا حمل و نقل کپسول اکسیژن توسط وسیله نقلیه مناسب(چرخ دستی حمل سیلندر اکسیژن )و با رعایت اصول ایمنی انجام می شود؟3</t>
  </si>
  <si>
    <t>آیا حمل و نقل کپسول اکسیژن توسط نیروهای آموزش دیده انجام می شود؟1</t>
  </si>
  <si>
    <t>کلاهک ایمنی سیلندر اکسیژن وجود دارد؟2</t>
  </si>
  <si>
    <t>کلیه سیلندرهای اکسیزن در محل مناسب قرار دارد؟2</t>
  </si>
  <si>
    <t>شناسنامه کلیه سیلندر ها  برروی آن ها نصب شده است؟2</t>
  </si>
  <si>
    <t>محل کپسولهای پر و خالی مشخص شده است؟2</t>
  </si>
  <si>
    <t>کلیه کپسول اکسیژن به روش مناسب مهار گردیده است؟3</t>
  </si>
  <si>
    <t>آیا دستورالعمل ایمنی استفاده از کپسول اکسیژن وجود دارد و در کنار کلیه آنها نصب شده است؟1</t>
  </si>
  <si>
    <t>دستورالعمل استفاده از کپسول اطفاء حریق وجود دارد و در کنار کلیه کپسول های موجود نصب شده است؟1</t>
  </si>
  <si>
    <t>آیا نوع کلیه خاموش کننده ها متناسب با کاربری مکان می باشد؟2</t>
  </si>
  <si>
    <t>آیا محل نصب کلیه خاموش کننده ها متناسب با کاربری مکان می باشد؟2</t>
  </si>
  <si>
    <t>آیا تعداد و توزیع خاموش کننده های دستی ، متناسب با زیربنای ساختمان می باشد؟3</t>
  </si>
  <si>
    <t>آیا مانعی جهت دسترسی به کلیه کپسول اطفاء حریق وجود ندارد؟1</t>
  </si>
  <si>
    <t>آیا پلمپ کلیه کپسول سالم بوده و بر روی آن قرار دارد؟1</t>
  </si>
  <si>
    <t xml:space="preserve">آیا فشارسنج کلیه کپسول سالم است؟1 </t>
  </si>
  <si>
    <t>آیا فشار سنج کلیه کپسول در ناحیه ایمن(سبز رنگ) قرار دارد؟1</t>
  </si>
  <si>
    <t>آیا کلیه کپسول آتشنشانی شارژ می باشد و مشخصات مربوط به زمان شارژ کپسول برروی آن ها نصب شده است؟1</t>
  </si>
  <si>
    <t>آیا حداقل 50 درصد کارکنان با نحوه استفاده از کپسول های اطفای حریق آشنایی دارند؟2</t>
  </si>
  <si>
    <t>واحد بهداشتی دارای سیستم اطفاء حریق می باشد؟3</t>
  </si>
  <si>
    <t>درب های ضد حریق و دودگیر در ورودی هر طبقه نصب شده است؟3</t>
  </si>
  <si>
    <t>آیا ساختمان مجهز به سیستم تر(جعبه فایرباکس یا هوزریل) فعال و قابل بهره برداری می باشد؟3</t>
  </si>
  <si>
    <t>آیا مکان نصب جعبه های آتشنشانی (fire box) در معرض دید قرار دارد؟1</t>
  </si>
  <si>
    <t>آیا تعداد و چیدمان جعبه های آشنشانی fire box)) به نحوی است که تمام مکانها را تحت پوشش قرار دهد؟3</t>
  </si>
  <si>
    <t>آیا ساختمان مجهز به سیستم اعلام حریق دستی(آژیر-شستی) فعال می باشد؟3</t>
  </si>
  <si>
    <t>آیا ساختمان دارای سیستم خودکار کشف  و هشدار حریق می باشد؟3</t>
  </si>
  <si>
    <t>آیا سیستم خودکار کشف و هشدار حریق ساختمان به گونه ای است که تمامی مکانها را تحت پوشش قرار دهد؟3</t>
  </si>
  <si>
    <t>آیا پنل مرکزی (صفحه نمایشگر حریق) در نزدیک ورودی ساختمان در اتاق نگهبانی ساختمان و یا در لابی دارای امکانات اطفاء حریق نصب شده است؟3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</si>
</sst>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B Koodak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B Koodak"/>
      <charset val="178"/>
    </font>
    <font>
      <sz val="10"/>
      <color theme="1"/>
      <name val="Calibri"/>
      <family val="2"/>
      <scheme val="minor"/>
    </font>
    <font>
      <b/>
      <sz val="11"/>
      <name val="B Nazanin"/>
      <charset val="178"/>
    </font>
    <font>
      <b/>
      <sz val="10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topLeftCell="B1" zoomScale="80" zoomScaleNormal="80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1" max="1" width="8.140625" customWidth="1"/>
    <col min="3" max="3" width="14" customWidth="1"/>
  </cols>
  <sheetData>
    <row r="1" spans="1:17" ht="210" x14ac:dyDescent="0.25">
      <c r="A1" s="1" t="s">
        <v>2</v>
      </c>
      <c r="B1" s="1" t="s">
        <v>0</v>
      </c>
      <c r="C1" s="1" t="s">
        <v>1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4</v>
      </c>
    </row>
    <row r="2" spans="1:17" ht="21" x14ac:dyDescent="0.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>
        <f>SUM(C2:O2)</f>
        <v>0</v>
      </c>
    </row>
    <row r="3" spans="1:17" ht="21" x14ac:dyDescent="0.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rightToLeft="1" topLeftCell="B1" zoomScale="90" zoomScaleNormal="90" workbookViewId="0">
      <pane ySplit="1" topLeftCell="A2" activePane="bottomLeft" state="frozen"/>
      <selection pane="bottomLeft" activeCell="P2" sqref="P2"/>
    </sheetView>
  </sheetViews>
  <sheetFormatPr defaultRowHeight="15" x14ac:dyDescent="0.25"/>
  <cols>
    <col min="3" max="3" width="15.42578125" customWidth="1"/>
    <col min="8" max="8" width="10.42578125" customWidth="1"/>
  </cols>
  <sheetData>
    <row r="1" spans="1:15" ht="270.75" customHeight="1" x14ac:dyDescent="0.25">
      <c r="A1" s="1" t="s">
        <v>2</v>
      </c>
      <c r="B1" s="1" t="s">
        <v>0</v>
      </c>
      <c r="C1" s="1" t="s">
        <v>1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</row>
    <row r="2" spans="1:15" ht="21" x14ac:dyDescent="0.6">
      <c r="A2" s="2"/>
      <c r="B2" s="2"/>
      <c r="C2" s="2"/>
      <c r="O2">
        <f>SUM(D2:N2)</f>
        <v>0</v>
      </c>
    </row>
    <row r="3" spans="1:15" ht="21" x14ac:dyDescent="0.6">
      <c r="A3" s="2"/>
      <c r="B3" s="2"/>
      <c r="C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zoomScale="80" zoomScaleNormal="80" workbookViewId="0">
      <pane ySplit="1" topLeftCell="A2" activePane="bottomLeft" state="frozen"/>
      <selection pane="bottomLeft" activeCell="H2" sqref="H2"/>
    </sheetView>
  </sheetViews>
  <sheetFormatPr defaultRowHeight="15" x14ac:dyDescent="0.25"/>
  <cols>
    <col min="3" max="3" width="13.28515625" customWidth="1"/>
    <col min="4" max="4" width="19" customWidth="1"/>
  </cols>
  <sheetData>
    <row r="1" spans="1:7" ht="123.75" customHeight="1" x14ac:dyDescent="0.25">
      <c r="A1" s="1" t="s">
        <v>2</v>
      </c>
      <c r="B1" s="1" t="s">
        <v>0</v>
      </c>
      <c r="C1" s="1" t="s">
        <v>1</v>
      </c>
      <c r="D1" s="1" t="s">
        <v>41</v>
      </c>
      <c r="E1" s="1" t="s">
        <v>42</v>
      </c>
      <c r="F1" s="1" t="s">
        <v>43</v>
      </c>
      <c r="G1" s="1" t="s">
        <v>40</v>
      </c>
    </row>
    <row r="2" spans="1:7" ht="21" x14ac:dyDescent="0.6">
      <c r="A2" s="3"/>
      <c r="B2" s="2"/>
      <c r="C2" s="2"/>
      <c r="G2">
        <f>SUM(D2:F2)</f>
        <v>0</v>
      </c>
    </row>
    <row r="3" spans="1:7" ht="21" x14ac:dyDescent="0.6">
      <c r="A3" s="3"/>
      <c r="B3" s="2"/>
      <c r="C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rightToLeft="1" zoomScale="90" zoomScaleNormal="90" workbookViewId="0">
      <pane ySplit="1" topLeftCell="A2" activePane="bottomLeft" state="frozen"/>
      <selection activeCell="F1" sqref="F1"/>
      <selection pane="bottomLeft" activeCell="C2" sqref="C2:G2"/>
    </sheetView>
  </sheetViews>
  <sheetFormatPr defaultRowHeight="15" x14ac:dyDescent="0.25"/>
  <cols>
    <col min="1" max="1" width="6.28515625" customWidth="1"/>
    <col min="3" max="3" width="13.28515625" customWidth="1"/>
    <col min="5" max="5" width="5.85546875" customWidth="1"/>
    <col min="6" max="6" width="10.140625" customWidth="1"/>
    <col min="8" max="8" width="7.7109375" customWidth="1"/>
    <col min="9" max="9" width="9.5703125" customWidth="1"/>
    <col min="10" max="11" width="6.7109375" customWidth="1"/>
    <col min="12" max="12" width="9.28515625" customWidth="1"/>
    <col min="13" max="13" width="6.7109375" customWidth="1"/>
    <col min="14" max="14" width="5.85546875" customWidth="1"/>
    <col min="15" max="15" width="11.140625" customWidth="1"/>
    <col min="16" max="16" width="10" customWidth="1"/>
    <col min="17" max="17" width="9" customWidth="1"/>
    <col min="18" max="18" width="9.5703125" customWidth="1"/>
    <col min="19" max="19" width="8.5703125" customWidth="1"/>
    <col min="20" max="20" width="11.85546875" customWidth="1"/>
    <col min="23" max="23" width="7.28515625" customWidth="1"/>
  </cols>
  <sheetData>
    <row r="1" spans="1:23" ht="283.5" customHeight="1" x14ac:dyDescent="0.25">
      <c r="A1" s="1" t="s">
        <v>2</v>
      </c>
      <c r="B1" s="1" t="s">
        <v>0</v>
      </c>
      <c r="C1" s="1" t="s">
        <v>1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55</v>
      </c>
      <c r="P1" s="1" t="s">
        <v>56</v>
      </c>
      <c r="Q1" s="1" t="s">
        <v>57</v>
      </c>
      <c r="R1" s="1" t="s">
        <v>58</v>
      </c>
      <c r="S1" s="1" t="s">
        <v>59</v>
      </c>
      <c r="T1" s="1" t="s">
        <v>60</v>
      </c>
      <c r="U1" s="1" t="s">
        <v>61</v>
      </c>
      <c r="V1" s="1" t="s">
        <v>62</v>
      </c>
      <c r="W1" s="1" t="s">
        <v>40</v>
      </c>
    </row>
    <row r="2" spans="1:23" ht="21" x14ac:dyDescent="0.6">
      <c r="A2" s="2"/>
      <c r="B2" s="2"/>
      <c r="W2">
        <f>SUM(D2:V2)</f>
        <v>0</v>
      </c>
    </row>
    <row r="3" spans="1:23" ht="21" x14ac:dyDescent="0.6">
      <c r="A3" s="2"/>
      <c r="B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opLeftCell="B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1" max="2" width="6.7109375" customWidth="1"/>
    <col min="3" max="3" width="12" customWidth="1"/>
    <col min="6" max="6" width="7.140625" customWidth="1"/>
    <col min="7" max="7" width="7" customWidth="1"/>
    <col min="14" max="15" width="6.42578125" customWidth="1"/>
  </cols>
  <sheetData>
    <row r="1" spans="1:16" s="6" customFormat="1" ht="195.75" customHeight="1" x14ac:dyDescent="0.4">
      <c r="A1" s="5" t="s">
        <v>2</v>
      </c>
      <c r="B1" s="5" t="s">
        <v>0</v>
      </c>
      <c r="C1" s="5" t="s">
        <v>1</v>
      </c>
      <c r="D1" s="5" t="s">
        <v>63</v>
      </c>
      <c r="E1" s="5" t="s">
        <v>64</v>
      </c>
      <c r="F1" s="5" t="s">
        <v>65</v>
      </c>
      <c r="G1" s="5" t="s">
        <v>66</v>
      </c>
      <c r="H1" s="5" t="s">
        <v>67</v>
      </c>
      <c r="I1" s="5" t="s">
        <v>68</v>
      </c>
      <c r="J1" s="5" t="s">
        <v>69</v>
      </c>
      <c r="K1" s="5" t="s">
        <v>70</v>
      </c>
      <c r="L1" s="5" t="s">
        <v>71</v>
      </c>
      <c r="M1" s="5" t="s">
        <v>72</v>
      </c>
      <c r="N1" s="5" t="s">
        <v>73</v>
      </c>
      <c r="O1" s="5" t="s">
        <v>74</v>
      </c>
      <c r="P1" s="4" t="s">
        <v>4</v>
      </c>
    </row>
    <row r="2" spans="1:16" ht="17.25" x14ac:dyDescent="0.4">
      <c r="A2" s="4"/>
      <c r="B2" s="4"/>
      <c r="C2" s="4"/>
      <c r="P2">
        <f>SUM(D2:O2)</f>
        <v>0</v>
      </c>
    </row>
    <row r="3" spans="1:16" ht="17.25" x14ac:dyDescent="0.4">
      <c r="A3" s="4"/>
      <c r="B3" s="4"/>
      <c r="C3" s="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rightToLeft="1" topLeftCell="B1" zoomScale="80" zoomScaleNormal="80" workbookViewId="0">
      <pane ySplit="1" topLeftCell="A2" activePane="bottomLeft" state="frozen"/>
      <selection pane="bottomLeft" activeCell="V2" sqref="V2"/>
    </sheetView>
  </sheetViews>
  <sheetFormatPr defaultRowHeight="15" x14ac:dyDescent="0.25"/>
  <cols>
    <col min="1" max="1" width="8.28515625" customWidth="1"/>
    <col min="2" max="2" width="7.85546875" customWidth="1"/>
    <col min="3" max="3" width="15.140625" customWidth="1"/>
    <col min="6" max="6" width="7.28515625" customWidth="1"/>
    <col min="9" max="9" width="7.85546875" customWidth="1"/>
    <col min="10" max="10" width="7.7109375" customWidth="1"/>
    <col min="11" max="11" width="6.28515625" customWidth="1"/>
    <col min="12" max="12" width="7.5703125" customWidth="1"/>
    <col min="13" max="13" width="7.85546875" customWidth="1"/>
    <col min="14" max="14" width="10.140625" customWidth="1"/>
    <col min="15" max="15" width="7.28515625" customWidth="1"/>
    <col min="16" max="16" width="6.28515625" customWidth="1"/>
    <col min="17" max="17" width="5.85546875" customWidth="1"/>
    <col min="18" max="18" width="8.5703125" customWidth="1"/>
    <col min="19" max="19" width="7.28515625" customWidth="1"/>
    <col min="20" max="20" width="6.85546875" customWidth="1"/>
    <col min="21" max="21" width="6.5703125" customWidth="1"/>
    <col min="22" max="22" width="6.42578125" customWidth="1"/>
  </cols>
  <sheetData>
    <row r="1" spans="1:22" ht="198.75" customHeight="1" x14ac:dyDescent="0.25">
      <c r="A1" s="7" t="s">
        <v>2</v>
      </c>
      <c r="B1" s="7" t="s">
        <v>0</v>
      </c>
      <c r="C1" s="7" t="s">
        <v>1</v>
      </c>
      <c r="D1" s="7" t="s">
        <v>75</v>
      </c>
      <c r="E1" s="7" t="s">
        <v>76</v>
      </c>
      <c r="F1" s="7" t="s">
        <v>77</v>
      </c>
      <c r="G1" s="7" t="s">
        <v>78</v>
      </c>
      <c r="H1" s="7" t="s">
        <v>79</v>
      </c>
      <c r="I1" s="7" t="s">
        <v>80</v>
      </c>
      <c r="J1" s="7" t="s">
        <v>81</v>
      </c>
      <c r="K1" s="7" t="s">
        <v>82</v>
      </c>
      <c r="L1" s="7" t="s">
        <v>83</v>
      </c>
      <c r="M1" s="7" t="s">
        <v>84</v>
      </c>
      <c r="N1" s="7" t="s">
        <v>85</v>
      </c>
      <c r="O1" s="7" t="s">
        <v>86</v>
      </c>
      <c r="P1" s="7" t="s">
        <v>87</v>
      </c>
      <c r="Q1" s="7" t="s">
        <v>88</v>
      </c>
      <c r="R1" s="7" t="s">
        <v>89</v>
      </c>
      <c r="S1" s="7" t="s">
        <v>90</v>
      </c>
      <c r="T1" s="7" t="s">
        <v>91</v>
      </c>
      <c r="U1" s="7" t="s">
        <v>92</v>
      </c>
      <c r="V1" s="7" t="s">
        <v>40</v>
      </c>
    </row>
    <row r="2" spans="1:22" ht="19.5" x14ac:dyDescent="0.25">
      <c r="A2" s="8">
        <f>'ایمنی عمومی'!A2</f>
        <v>0</v>
      </c>
      <c r="B2" s="8"/>
      <c r="C2" s="8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9">
        <f>SUM(D2:U2)</f>
        <v>0</v>
      </c>
    </row>
    <row r="3" spans="1:22" ht="19.5" x14ac:dyDescent="0.25">
      <c r="A3" s="8">
        <f>'ایمنی عمومی'!A3</f>
        <v>0</v>
      </c>
      <c r="B3" s="8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rightToLeft="1" topLeftCell="B1" zoomScaleNormal="100" workbookViewId="0">
      <pane ySplit="1" topLeftCell="A2" activePane="bottomLeft" state="frozen"/>
      <selection pane="bottomLeft" activeCell="N2" sqref="N2"/>
    </sheetView>
  </sheetViews>
  <sheetFormatPr defaultRowHeight="15" x14ac:dyDescent="0.25"/>
  <cols>
    <col min="3" max="3" width="19.140625" customWidth="1"/>
    <col min="5" max="5" width="7" customWidth="1"/>
    <col min="6" max="6" width="7.85546875" customWidth="1"/>
    <col min="7" max="7" width="9.140625" customWidth="1"/>
    <col min="8" max="8" width="7.85546875" customWidth="1"/>
    <col min="11" max="11" width="10.42578125" customWidth="1"/>
    <col min="12" max="12" width="15.28515625" customWidth="1"/>
    <col min="13" max="14" width="11.85546875" customWidth="1"/>
  </cols>
  <sheetData>
    <row r="1" spans="1:14" ht="230.25" customHeight="1" x14ac:dyDescent="0.25">
      <c r="A1" s="1" t="s">
        <v>2</v>
      </c>
      <c r="B1" s="1" t="s">
        <v>0</v>
      </c>
      <c r="C1" s="1" t="s">
        <v>1</v>
      </c>
      <c r="D1" s="1" t="s">
        <v>102</v>
      </c>
      <c r="E1" s="1" t="s">
        <v>101</v>
      </c>
      <c r="F1" s="1" t="s">
        <v>100</v>
      </c>
      <c r="G1" s="1" t="s">
        <v>99</v>
      </c>
      <c r="H1" s="1" t="s">
        <v>98</v>
      </c>
      <c r="I1" s="1" t="s">
        <v>97</v>
      </c>
      <c r="J1" s="1" t="s">
        <v>96</v>
      </c>
      <c r="K1" s="1" t="s">
        <v>95</v>
      </c>
      <c r="L1" s="1" t="s">
        <v>93</v>
      </c>
      <c r="M1" s="1" t="s">
        <v>94</v>
      </c>
      <c r="N1" s="1" t="s">
        <v>40</v>
      </c>
    </row>
    <row r="2" spans="1:14" ht="17.25" x14ac:dyDescent="0.4">
      <c r="A2" s="4">
        <f>'ایمنی عمومی'!A2</f>
        <v>0</v>
      </c>
      <c r="B2" s="4"/>
      <c r="C2" s="4"/>
      <c r="N2">
        <f>SUM(D2:M2)</f>
        <v>0</v>
      </c>
    </row>
    <row r="3" spans="1:14" ht="17.25" x14ac:dyDescent="0.4">
      <c r="A3" s="4">
        <f>'ایمنی عمومی'!A3</f>
        <v>0</v>
      </c>
      <c r="B3" s="4"/>
      <c r="C3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rightToLeft="1" topLeftCell="E1" zoomScale="70" zoomScaleNormal="70" workbookViewId="0">
      <pane ySplit="1" topLeftCell="A2" activePane="bottomLeft" state="frozen"/>
      <selection pane="bottomLeft" activeCell="W2" sqref="W2"/>
    </sheetView>
  </sheetViews>
  <sheetFormatPr defaultRowHeight="15" x14ac:dyDescent="0.25"/>
  <cols>
    <col min="3" max="3" width="12.7109375" customWidth="1"/>
    <col min="4" max="4" width="10.42578125" customWidth="1"/>
    <col min="12" max="12" width="14.42578125" customWidth="1"/>
    <col min="18" max="18" width="11" customWidth="1"/>
    <col min="21" max="21" width="11.85546875" customWidth="1"/>
    <col min="22" max="22" width="14.5703125" customWidth="1"/>
  </cols>
  <sheetData>
    <row r="1" spans="1:23" ht="229.5" customHeight="1" x14ac:dyDescent="0.25">
      <c r="A1" s="1" t="s">
        <v>2</v>
      </c>
      <c r="B1" s="1" t="s">
        <v>0</v>
      </c>
      <c r="C1" s="1" t="s">
        <v>1</v>
      </c>
      <c r="D1" s="1" t="s">
        <v>103</v>
      </c>
      <c r="E1" s="1" t="s">
        <v>104</v>
      </c>
      <c r="F1" s="1" t="s">
        <v>105</v>
      </c>
      <c r="G1" s="1" t="s">
        <v>106</v>
      </c>
      <c r="H1" s="1" t="s">
        <v>107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116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40</v>
      </c>
    </row>
    <row r="2" spans="1:23" ht="17.25" x14ac:dyDescent="0.4">
      <c r="A2" s="4"/>
      <c r="B2" s="4"/>
      <c r="C2" s="4"/>
      <c r="W2">
        <f>SUM(D2:V2)</f>
        <v>0</v>
      </c>
    </row>
    <row r="3" spans="1:23" ht="17.25" x14ac:dyDescent="0.4">
      <c r="A3" s="4"/>
      <c r="B3" s="4"/>
      <c r="C3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rightToLeft="1" tabSelected="1" topLeftCell="B1" workbookViewId="0">
      <pane ySplit="1" topLeftCell="A2" activePane="bottomLeft" state="frozen"/>
      <selection pane="bottomLeft" activeCell="O2" sqref="O2"/>
    </sheetView>
  </sheetViews>
  <sheetFormatPr defaultRowHeight="15" x14ac:dyDescent="0.25"/>
  <cols>
    <col min="3" max="3" width="13.5703125" customWidth="1"/>
  </cols>
  <sheetData>
    <row r="1" spans="1:15" ht="189" x14ac:dyDescent="0.25">
      <c r="A1" s="1" t="s">
        <v>2</v>
      </c>
      <c r="B1" s="1" t="s">
        <v>0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4</v>
      </c>
    </row>
    <row r="2" spans="1:15" ht="21" x14ac:dyDescent="0.6">
      <c r="A2" s="3" t="s">
        <v>3</v>
      </c>
      <c r="B2" s="2"/>
      <c r="C2" s="2"/>
      <c r="O2">
        <f>SUM(D2:N2)</f>
        <v>0</v>
      </c>
    </row>
    <row r="3" spans="1:15" ht="21" x14ac:dyDescent="0.6">
      <c r="A3" s="3" t="s">
        <v>3</v>
      </c>
      <c r="B3" s="2"/>
      <c r="C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ایمنی موتورخانه</vt:lpstr>
      <vt:lpstr>ایمنی در برابر زلزله</vt:lpstr>
      <vt:lpstr>ایمنی انبارها</vt:lpstr>
      <vt:lpstr>ایمنی عمومی</vt:lpstr>
      <vt:lpstr>ایمنی گاز و سیستم گرمایشی</vt:lpstr>
      <vt:lpstr>ایمنی تاسیسات برق ساختمان</vt:lpstr>
      <vt:lpstr>وضعیت کار با کپسول اکسیژن</vt:lpstr>
      <vt:lpstr>وضعیت ایمنی در برابر حریق</vt:lpstr>
      <vt:lpstr>وضعیت ایمنی آسانسور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shabanzadeh</dc:creator>
  <cp:lastModifiedBy>zahra shabanzadeh</cp:lastModifiedBy>
  <dcterms:created xsi:type="dcterms:W3CDTF">2023-10-22T08:15:13Z</dcterms:created>
  <dcterms:modified xsi:type="dcterms:W3CDTF">2025-02-03T10:10:15Z</dcterms:modified>
</cp:coreProperties>
</file>